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3.2._2024 " sheetId="10" r:id="rId1"/>
  </sheets>
  <calcPr calcId="144525"/>
</workbook>
</file>

<file path=xl/calcChain.xml><?xml version="1.0" encoding="utf-8"?>
<calcChain xmlns="http://schemas.openxmlformats.org/spreadsheetml/2006/main">
  <c r="F18" i="10" l="1"/>
  <c r="F39" i="10"/>
  <c r="F34" i="10"/>
  <c r="F42" i="10"/>
  <c r="F21" i="10" l="1"/>
  <c r="I37" i="10" l="1"/>
  <c r="F23" i="10"/>
  <c r="F22" i="10"/>
  <c r="I33" i="10"/>
  <c r="I20" i="10"/>
  <c r="I13" i="10"/>
  <c r="F9" i="10"/>
  <c r="F46" i="10" s="1"/>
  <c r="I46" i="10" l="1"/>
</calcChain>
</file>

<file path=xl/sharedStrings.xml><?xml version="1.0" encoding="utf-8"?>
<sst xmlns="http://schemas.openxmlformats.org/spreadsheetml/2006/main" count="86" uniqueCount="73">
  <si>
    <t>№ п/п</t>
  </si>
  <si>
    <t>Наименование получателя средств резервного фонда</t>
  </si>
  <si>
    <t>Распоряжение администрации города Покачи о выделении средств из резервного фонда</t>
  </si>
  <si>
    <t>Цель выделения</t>
  </si>
  <si>
    <t>Сумма (рублей)</t>
  </si>
  <si>
    <t>Платежное поручение, подтверждающее осуществление расходов средств резервного фонда</t>
  </si>
  <si>
    <t>№</t>
  </si>
  <si>
    <t>Дата</t>
  </si>
  <si>
    <t>Отчет об использовании бюджетных ассигнований резервного фонда администрации города Покачи</t>
  </si>
  <si>
    <t>Управление экономики администрации города Покачи</t>
  </si>
  <si>
    <t>Всего:</t>
  </si>
  <si>
    <t>Комитет по управлению муниципальным имуществом администрации города Покачи</t>
  </si>
  <si>
    <t>Управление по вопросам безопасности, гражданской обороны и чрезвычайных ситуаций администрации города Покачи</t>
  </si>
  <si>
    <t>Исполнитель:</t>
  </si>
  <si>
    <t>Т.С.Островская</t>
  </si>
  <si>
    <t>74-р</t>
  </si>
  <si>
    <t>итого:</t>
  </si>
  <si>
    <t>за 2024 год</t>
  </si>
  <si>
    <t>на расходы, связанные с представлением муниципального образования город Покачи на Международной выставке-форуме «Россия»</t>
  </si>
  <si>
    <t>7-р</t>
  </si>
  <si>
    <t>Комитет культуры и спорта администрации города Покачи и отдел по молодежной политике и связям с общественностью администрации города Покачи</t>
  </si>
  <si>
    <t xml:space="preserve">Отдел информатизации администрации города Покачи </t>
  </si>
  <si>
    <t>9-р</t>
  </si>
  <si>
    <t>13.02.2024
(с изменениями от 03.05.2024 №46-р)</t>
  </si>
  <si>
    <t>11-р</t>
  </si>
  <si>
    <t xml:space="preserve"> Отдел архитектуры и градостроительства администрации города Покачи</t>
  </si>
  <si>
    <t>на обеспечение доли софинансирования местного бюджета к субсидии, поступившей из бюджета автономного округа на обеспечение мероприятий по модернизации систем коммунальной инфраструктуры</t>
  </si>
  <si>
    <t xml:space="preserve">на обеспечение доли софинансирования местного бюджета к субсидии, на реализацию полномочий в области градостроительной деятельности поступившей из бюджета автономного округа </t>
  </si>
  <si>
    <t>на расходы, связанные с приобретением сканера штрихового кода – Honeywell модель 1470g</t>
  </si>
  <si>
    <t>13-р</t>
  </si>
  <si>
    <t xml:space="preserve">Управление жилищно-коммунального хозяйства администрации города Покачи </t>
  </si>
  <si>
    <t>27-р</t>
  </si>
  <si>
    <t xml:space="preserve">2) на реализацию мероприятий по обеспечению жильем молодых семей </t>
  </si>
  <si>
    <t xml:space="preserve"> на обеспечение доли софинансирования местного бюджета к субсидии, поступившей из бюджета автономного округа на:</t>
  </si>
  <si>
    <t>на устранение дождевых луж на территории города Покачи</t>
  </si>
  <si>
    <t>39-р</t>
  </si>
  <si>
    <t>54-р</t>
  </si>
  <si>
    <t xml:space="preserve"> МКУ «Единая дежурно - диспетчерская служба» города Покачи </t>
  </si>
  <si>
    <t>для приобретения двух мониторов аппаратно-программного комплекса Система-112 города Покачи</t>
  </si>
  <si>
    <t>56-р</t>
  </si>
  <si>
    <t xml:space="preserve">Комитет культуры и спорта администрации города Покачи и управление образования администрации города Покачи </t>
  </si>
  <si>
    <t>31.05.2024
 (с учетом возврата от 10.07.2024 №66-р)</t>
  </si>
  <si>
    <t>Управление образования администрации города Покачи</t>
  </si>
  <si>
    <t>на расходы, связанные с приобретением билетов к месту проведения всероссийского этапа соревнований по футболу и обратно</t>
  </si>
  <si>
    <t>78-р</t>
  </si>
  <si>
    <t>на расходы, связанные с заменой оконных блоков в МАДОУ ЦРР-д/с</t>
  </si>
  <si>
    <t>14.06.2024
(с изменениями от 02.07.2024 №64-р,
с учетом возврата от 15.10.2024 №91-р)</t>
  </si>
  <si>
    <t>88-р</t>
  </si>
  <si>
    <t>на приобретение системы кондиционирования для муниципального казенного учреждения «Единая дежурно-диспетчерская служба» города Покачи</t>
  </si>
  <si>
    <t>98-р</t>
  </si>
  <si>
    <t>на исполнение постановления Мирового судьи судебного участка №1 Нижневартовского судебного района Ханты-Мансийского автономного округа – Югры по делу об административном правонарушении от 28.10.2024 №5-580-2301/2024.</t>
  </si>
  <si>
    <t>99-р</t>
  </si>
  <si>
    <t>на проведение оценки рыночной стоимости объектов энергетики, с целью их дальнейшей приватизации</t>
  </si>
  <si>
    <t>103-р</t>
  </si>
  <si>
    <t>для организации транспортной перевозки в город Ханты-Мансийск и обратно представителей бизнес-сообщества города Покачи, участников конкурса «Лучшие вкусы Югры» и творческих коллективов города, для участия в выставке-форуме «Товары земли Югорской»</t>
  </si>
  <si>
    <t xml:space="preserve">12.11.2024
</t>
  </si>
  <si>
    <t>25.04.2024
(с учетом возврата от 28.11.2024 №112-р)</t>
  </si>
  <si>
    <t>26.11.2024 
(с учетом возврата от 23.12.2024 №129-р)</t>
  </si>
  <si>
    <t>09.08.2024
(с учетом возврата от 28.11.2024 №111-р)</t>
  </si>
  <si>
    <t>07.10.2024
(с учетом возврата от 28.11.2024 №110-р)</t>
  </si>
  <si>
    <t xml:space="preserve">Комитет культуры и спорта администрации города Покачи </t>
  </si>
  <si>
    <t>115-р</t>
  </si>
  <si>
    <t>на проживание делегации от города Покачи, участников в мероприятии «Югорская новогодняя елка» в 2024 году в городе Ханты-Мансийске</t>
  </si>
  <si>
    <t>121-р</t>
  </si>
  <si>
    <t xml:space="preserve">для составления технических планов  объектов и  постановки их на кадастровый учет:
- сети горячего водоснабжения участка ТК 9- ул. Мира 6/1; 
- сети теплоснабжения участка ТК 9- ул. Мира 6/1. 
</t>
  </si>
  <si>
    <t xml:space="preserve">25.03.2024
(с учетом возврата от 23.12.2024 №128-р)
</t>
  </si>
  <si>
    <t>1) на реализацию полномочий в области строительства и жилищных отношений (возврат)</t>
  </si>
  <si>
    <t>Муниципальное учреждение «Управление капитального строительства»</t>
  </si>
  <si>
    <t>155-р</t>
  </si>
  <si>
    <t>на обеспечение доли софинансирования местного бюджета к субсидии, поступившей из бюджета автономного округа на реализацию полномочий в области строительства и жилищных отношений</t>
  </si>
  <si>
    <t xml:space="preserve"> -</t>
  </si>
  <si>
    <t>Временно исполняющий полномочия главы города Покачи, первый заместитель главы города Покачи</t>
  </si>
  <si>
    <t>А.Е.Ходулапова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</si>
</sst>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/>
    </xf>
    <xf numFmtId="4" fontId="5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right" vertical="top" wrapText="1"/>
    </xf>
    <xf numFmtId="164" fontId="5" fillId="0" borderId="1" xfId="1" applyFont="1" applyFill="1" applyBorder="1" applyAlignment="1">
      <alignment horizontal="right" vertical="top" wrapText="1"/>
    </xf>
    <xf numFmtId="0" fontId="5" fillId="0" borderId="0" xfId="0" applyFont="1" applyFill="1" applyAlignment="1">
      <alignment vertical="top"/>
    </xf>
    <xf numFmtId="164" fontId="6" fillId="0" borderId="1" xfId="1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14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164" fontId="6" fillId="0" borderId="2" xfId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4" fontId="6" fillId="0" borderId="1" xfId="0" applyNumberFormat="1" applyFont="1" applyFill="1" applyBorder="1" applyAlignment="1">
      <alignment horizontal="right" vertical="top" wrapText="1"/>
    </xf>
    <xf numFmtId="14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14" fontId="6" fillId="0" borderId="1" xfId="1" applyNumberFormat="1" applyFont="1" applyFill="1" applyBorder="1" applyAlignment="1">
      <alignment horizontal="right" vertical="top" wrapText="1"/>
    </xf>
    <xf numFmtId="165" fontId="5" fillId="0" borderId="1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vertical="top"/>
    </xf>
    <xf numFmtId="0" fontId="12" fillId="0" borderId="0" xfId="0" applyFont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14" fontId="7" fillId="0" borderId="1" xfId="0" applyNumberFormat="1" applyFont="1" applyFill="1" applyBorder="1" applyAlignment="1">
      <alignment horizontal="center" vertical="top" wrapText="1"/>
    </xf>
    <xf numFmtId="164" fontId="7" fillId="0" borderId="1" xfId="1" applyFont="1" applyFill="1" applyBorder="1" applyAlignment="1">
      <alignment horizontal="right" vertical="top" wrapText="1"/>
    </xf>
    <xf numFmtId="14" fontId="7" fillId="0" borderId="1" xfId="0" applyNumberFormat="1" applyFont="1" applyFill="1" applyBorder="1" applyAlignment="1">
      <alignment horizontal="right" vertical="top" wrapText="1"/>
    </xf>
    <xf numFmtId="165" fontId="7" fillId="0" borderId="1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0" fontId="5" fillId="0" borderId="2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NumberFormat="1" applyFont="1" applyBorder="1" applyAlignment="1">
      <alignment vertical="top" wrapText="1"/>
    </xf>
    <xf numFmtId="0" fontId="5" fillId="0" borderId="4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164" fontId="6" fillId="0" borderId="2" xfId="1" applyFont="1" applyFill="1" applyBorder="1" applyAlignment="1">
      <alignment horizontal="left" vertical="top" wrapText="1"/>
    </xf>
    <xf numFmtId="164" fontId="6" fillId="0" borderId="4" xfId="1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164" fontId="6" fillId="0" borderId="2" xfId="1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4" fontId="5" fillId="0" borderId="2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5" fillId="0" borderId="2" xfId="1" applyFont="1" applyFill="1" applyBorder="1" applyAlignment="1">
      <alignment horizontal="right" vertical="top" wrapText="1"/>
    </xf>
    <xf numFmtId="164" fontId="5" fillId="0" borderId="4" xfId="1" applyFont="1" applyFill="1" applyBorder="1" applyAlignment="1">
      <alignment horizontal="right" vertical="top" wrapText="1"/>
    </xf>
    <xf numFmtId="164" fontId="5" fillId="0" borderId="3" xfId="1" applyFont="1" applyFill="1" applyBorder="1" applyAlignment="1">
      <alignment horizontal="right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14" fontId="5" fillId="0" borderId="3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3:I55"/>
  <sheetViews>
    <sheetView tabSelected="1" topLeftCell="A4" workbookViewId="0">
      <selection activeCell="E52" sqref="E52"/>
    </sheetView>
  </sheetViews>
  <sheetFormatPr defaultRowHeight="15.75" x14ac:dyDescent="0.25"/>
  <cols>
    <col min="1" max="1" width="5" style="1" customWidth="1"/>
    <col min="2" max="2" width="50.140625" style="1" customWidth="1"/>
    <col min="3" max="3" width="8.7109375" style="2" customWidth="1"/>
    <col min="4" max="4" width="25.7109375" style="2" customWidth="1"/>
    <col min="5" max="5" width="91.85546875" style="1" bestFit="1" customWidth="1"/>
    <col min="6" max="6" width="17" style="1" bestFit="1" customWidth="1"/>
    <col min="7" max="7" width="14.140625" style="1" customWidth="1"/>
    <col min="8" max="8" width="13.28515625" style="1" customWidth="1"/>
    <col min="9" max="9" width="19.7109375" style="3" bestFit="1" customWidth="1"/>
    <col min="10" max="13" width="27.28515625" style="1" customWidth="1"/>
    <col min="14" max="16384" width="9.140625" style="1"/>
  </cols>
  <sheetData>
    <row r="3" spans="1:9" s="6" customFormat="1" ht="20.25" x14ac:dyDescent="0.3">
      <c r="A3" s="86" t="s">
        <v>8</v>
      </c>
      <c r="B3" s="86"/>
      <c r="C3" s="86"/>
      <c r="D3" s="86"/>
      <c r="E3" s="86"/>
      <c r="F3" s="86"/>
      <c r="G3" s="86"/>
      <c r="H3" s="86"/>
      <c r="I3" s="86"/>
    </row>
    <row r="4" spans="1:9" s="6" customFormat="1" ht="20.25" x14ac:dyDescent="0.3">
      <c r="C4" s="7"/>
      <c r="D4" s="7"/>
      <c r="E4" s="7" t="s">
        <v>17</v>
      </c>
      <c r="I4" s="10"/>
    </row>
    <row r="5" spans="1:9" s="6" customFormat="1" ht="20.25" x14ac:dyDescent="0.3">
      <c r="C5" s="7"/>
      <c r="D5" s="7"/>
      <c r="E5" s="16"/>
      <c r="I5" s="10"/>
    </row>
    <row r="6" spans="1:9" ht="55.5" customHeight="1" x14ac:dyDescent="0.25">
      <c r="A6" s="87" t="s">
        <v>0</v>
      </c>
      <c r="B6" s="87" t="s">
        <v>1</v>
      </c>
      <c r="C6" s="87" t="s">
        <v>2</v>
      </c>
      <c r="D6" s="87"/>
      <c r="E6" s="87" t="s">
        <v>3</v>
      </c>
      <c r="F6" s="87" t="s">
        <v>4</v>
      </c>
      <c r="G6" s="87" t="s">
        <v>5</v>
      </c>
      <c r="H6" s="87"/>
      <c r="I6" s="87"/>
    </row>
    <row r="7" spans="1:9" ht="41.25" customHeight="1" x14ac:dyDescent="0.25">
      <c r="A7" s="87"/>
      <c r="B7" s="87"/>
      <c r="C7" s="13" t="s">
        <v>6</v>
      </c>
      <c r="D7" s="13" t="s">
        <v>7</v>
      </c>
      <c r="E7" s="87"/>
      <c r="F7" s="87"/>
      <c r="G7" s="13" t="s">
        <v>6</v>
      </c>
      <c r="H7" s="13" t="s">
        <v>7</v>
      </c>
      <c r="I7" s="4" t="s">
        <v>4</v>
      </c>
    </row>
    <row r="8" spans="1:9" ht="18.75" customHeight="1" x14ac:dyDescent="0.25">
      <c r="A8" s="13">
        <v>1</v>
      </c>
      <c r="B8" s="13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</row>
    <row r="9" spans="1:9" s="20" customFormat="1" ht="22.5" customHeight="1" x14ac:dyDescent="0.25">
      <c r="A9" s="68">
        <v>1</v>
      </c>
      <c r="B9" s="42" t="s">
        <v>20</v>
      </c>
      <c r="C9" s="68" t="s">
        <v>19</v>
      </c>
      <c r="D9" s="64">
        <v>45317</v>
      </c>
      <c r="E9" s="83" t="s">
        <v>18</v>
      </c>
      <c r="F9" s="71">
        <f>75000+70000</f>
        <v>145000</v>
      </c>
      <c r="G9" s="17">
        <v>29</v>
      </c>
      <c r="H9" s="18">
        <v>45323</v>
      </c>
      <c r="I9" s="19">
        <v>60000</v>
      </c>
    </row>
    <row r="10" spans="1:9" s="20" customFormat="1" ht="22.5" customHeight="1" x14ac:dyDescent="0.25">
      <c r="A10" s="78"/>
      <c r="B10" s="80"/>
      <c r="C10" s="78"/>
      <c r="D10" s="65"/>
      <c r="E10" s="84"/>
      <c r="F10" s="72"/>
      <c r="G10" s="17">
        <v>30</v>
      </c>
      <c r="H10" s="18">
        <v>45323</v>
      </c>
      <c r="I10" s="19">
        <v>15000</v>
      </c>
    </row>
    <row r="11" spans="1:9" s="20" customFormat="1" ht="22.5" customHeight="1" x14ac:dyDescent="0.25">
      <c r="A11" s="78"/>
      <c r="B11" s="80"/>
      <c r="C11" s="78"/>
      <c r="D11" s="65"/>
      <c r="E11" s="84"/>
      <c r="F11" s="72"/>
      <c r="G11" s="17">
        <v>1</v>
      </c>
      <c r="H11" s="18">
        <v>45328</v>
      </c>
      <c r="I11" s="19">
        <v>53905.86</v>
      </c>
    </row>
    <row r="12" spans="1:9" s="20" customFormat="1" ht="22.5" customHeight="1" x14ac:dyDescent="0.25">
      <c r="A12" s="78"/>
      <c r="B12" s="80"/>
      <c r="C12" s="78"/>
      <c r="D12" s="65"/>
      <c r="E12" s="84"/>
      <c r="F12" s="72"/>
      <c r="G12" s="17">
        <v>2</v>
      </c>
      <c r="H12" s="18">
        <v>45328</v>
      </c>
      <c r="I12" s="19">
        <v>16094.14</v>
      </c>
    </row>
    <row r="13" spans="1:9" s="20" customFormat="1" ht="20.25" customHeight="1" x14ac:dyDescent="0.25">
      <c r="A13" s="79"/>
      <c r="B13" s="81"/>
      <c r="C13" s="79"/>
      <c r="D13" s="82"/>
      <c r="E13" s="85"/>
      <c r="F13" s="73"/>
      <c r="G13" s="17"/>
      <c r="H13" s="21" t="s">
        <v>16</v>
      </c>
      <c r="I13" s="19">
        <f>SUM(I9:I12)</f>
        <v>145000</v>
      </c>
    </row>
    <row r="14" spans="1:9" s="20" customFormat="1" ht="40.5" customHeight="1" x14ac:dyDescent="0.25">
      <c r="A14" s="22">
        <v>2</v>
      </c>
      <c r="B14" s="23" t="s">
        <v>21</v>
      </c>
      <c r="C14" s="22" t="s">
        <v>22</v>
      </c>
      <c r="D14" s="24">
        <v>45331</v>
      </c>
      <c r="E14" s="25" t="s">
        <v>28</v>
      </c>
      <c r="F14" s="26">
        <v>28500</v>
      </c>
      <c r="G14" s="27">
        <v>634</v>
      </c>
      <c r="H14" s="28">
        <v>45379</v>
      </c>
      <c r="I14" s="21">
        <v>28500</v>
      </c>
    </row>
    <row r="15" spans="1:9" s="20" customFormat="1" ht="64.5" customHeight="1" x14ac:dyDescent="0.25">
      <c r="A15" s="22">
        <v>3</v>
      </c>
      <c r="B15" s="23" t="s">
        <v>25</v>
      </c>
      <c r="C15" s="22" t="s">
        <v>24</v>
      </c>
      <c r="D15" s="29" t="s">
        <v>23</v>
      </c>
      <c r="E15" s="30" t="s">
        <v>27</v>
      </c>
      <c r="F15" s="26">
        <v>0.01</v>
      </c>
      <c r="G15" s="27">
        <v>497</v>
      </c>
      <c r="H15" s="31">
        <v>45650</v>
      </c>
      <c r="I15" s="32">
        <v>0.01</v>
      </c>
    </row>
    <row r="16" spans="1:9" s="20" customFormat="1" ht="68.25" customHeight="1" x14ac:dyDescent="0.25">
      <c r="A16" s="22">
        <v>4</v>
      </c>
      <c r="B16" s="23" t="s">
        <v>30</v>
      </c>
      <c r="C16" s="22" t="s">
        <v>29</v>
      </c>
      <c r="D16" s="29">
        <v>45336</v>
      </c>
      <c r="E16" s="30" t="s">
        <v>26</v>
      </c>
      <c r="F16" s="26">
        <v>333.33</v>
      </c>
      <c r="G16" s="27">
        <v>706</v>
      </c>
      <c r="H16" s="31">
        <v>45608</v>
      </c>
      <c r="I16" s="26">
        <v>333.33</v>
      </c>
    </row>
    <row r="17" spans="1:9" s="20" customFormat="1" ht="37.5" customHeight="1" x14ac:dyDescent="0.25">
      <c r="A17" s="68">
        <v>5</v>
      </c>
      <c r="B17" s="42" t="s">
        <v>11</v>
      </c>
      <c r="C17" s="68" t="s">
        <v>31</v>
      </c>
      <c r="D17" s="64" t="s">
        <v>65</v>
      </c>
      <c r="E17" s="25" t="s">
        <v>33</v>
      </c>
      <c r="F17" s="26"/>
      <c r="G17" s="27"/>
      <c r="H17" s="31"/>
      <c r="I17" s="32"/>
    </row>
    <row r="18" spans="1:9" s="20" customFormat="1" ht="25.5" customHeight="1" x14ac:dyDescent="0.25">
      <c r="A18" s="74"/>
      <c r="B18" s="76"/>
      <c r="C18" s="74"/>
      <c r="D18" s="74"/>
      <c r="E18" s="25" t="s">
        <v>66</v>
      </c>
      <c r="F18" s="26">
        <f>39971.13-39971.13</f>
        <v>0</v>
      </c>
      <c r="G18" s="27"/>
      <c r="H18" s="31"/>
      <c r="I18" s="32">
        <v>0</v>
      </c>
    </row>
    <row r="19" spans="1:9" s="20" customFormat="1" ht="25.5" customHeight="1" x14ac:dyDescent="0.25">
      <c r="A19" s="74"/>
      <c r="B19" s="76"/>
      <c r="C19" s="74"/>
      <c r="D19" s="74"/>
      <c r="E19" s="25" t="s">
        <v>32</v>
      </c>
      <c r="F19" s="26">
        <v>8221.0499999999993</v>
      </c>
      <c r="G19" s="27">
        <v>105</v>
      </c>
      <c r="H19" s="31">
        <v>45427</v>
      </c>
      <c r="I19" s="32">
        <v>8221.0499999999993</v>
      </c>
    </row>
    <row r="20" spans="1:9" s="20" customFormat="1" ht="25.5" customHeight="1" x14ac:dyDescent="0.25">
      <c r="A20" s="75"/>
      <c r="B20" s="77"/>
      <c r="C20" s="75"/>
      <c r="D20" s="75"/>
      <c r="E20" s="25"/>
      <c r="F20" s="26"/>
      <c r="G20" s="27"/>
      <c r="H20" s="21" t="s">
        <v>16</v>
      </c>
      <c r="I20" s="32">
        <f>SUM(I17:I19)</f>
        <v>8221.0499999999993</v>
      </c>
    </row>
    <row r="21" spans="1:9" s="20" customFormat="1" ht="57" customHeight="1" x14ac:dyDescent="0.25">
      <c r="A21" s="17">
        <v>6</v>
      </c>
      <c r="B21" s="33" t="s">
        <v>30</v>
      </c>
      <c r="C21" s="17" t="s">
        <v>35</v>
      </c>
      <c r="D21" s="29" t="s">
        <v>56</v>
      </c>
      <c r="E21" s="25" t="s">
        <v>34</v>
      </c>
      <c r="F21" s="26">
        <f>123186-2540.16</f>
        <v>120645.84</v>
      </c>
      <c r="G21" s="27">
        <v>88</v>
      </c>
      <c r="H21" s="31">
        <v>45617</v>
      </c>
      <c r="I21" s="32">
        <v>120645.84</v>
      </c>
    </row>
    <row r="22" spans="1:9" s="20" customFormat="1" ht="58.5" customHeight="1" x14ac:dyDescent="0.25">
      <c r="A22" s="17">
        <v>7</v>
      </c>
      <c r="B22" s="33" t="s">
        <v>37</v>
      </c>
      <c r="C22" s="17" t="s">
        <v>36</v>
      </c>
      <c r="D22" s="29" t="s">
        <v>41</v>
      </c>
      <c r="E22" s="25" t="s">
        <v>38</v>
      </c>
      <c r="F22" s="26">
        <f>24000-2</f>
        <v>23998</v>
      </c>
      <c r="G22" s="27">
        <v>175</v>
      </c>
      <c r="H22" s="31">
        <v>45468</v>
      </c>
      <c r="I22" s="34">
        <v>23998</v>
      </c>
    </row>
    <row r="23" spans="1:9" s="20" customFormat="1" ht="30.75" customHeight="1" x14ac:dyDescent="0.25">
      <c r="A23" s="56">
        <v>8</v>
      </c>
      <c r="B23" s="60" t="s">
        <v>40</v>
      </c>
      <c r="C23" s="56" t="s">
        <v>39</v>
      </c>
      <c r="D23" s="64" t="s">
        <v>46</v>
      </c>
      <c r="E23" s="45" t="s">
        <v>18</v>
      </c>
      <c r="F23" s="49">
        <f>165063.56-47800</f>
        <v>117263.56</v>
      </c>
      <c r="G23" s="27">
        <v>622</v>
      </c>
      <c r="H23" s="31">
        <v>45469</v>
      </c>
      <c r="I23" s="34">
        <v>2400</v>
      </c>
    </row>
    <row r="24" spans="1:9" s="20" customFormat="1" ht="30.75" customHeight="1" x14ac:dyDescent="0.25">
      <c r="A24" s="57"/>
      <c r="B24" s="61"/>
      <c r="C24" s="57"/>
      <c r="D24" s="65"/>
      <c r="E24" s="46"/>
      <c r="F24" s="50"/>
      <c r="G24" s="27">
        <v>623</v>
      </c>
      <c r="H24" s="31">
        <v>45469</v>
      </c>
      <c r="I24" s="34">
        <v>35060.36</v>
      </c>
    </row>
    <row r="25" spans="1:9" s="20" customFormat="1" ht="30.75" customHeight="1" x14ac:dyDescent="0.25">
      <c r="A25" s="57"/>
      <c r="B25" s="61"/>
      <c r="C25" s="57"/>
      <c r="D25" s="65"/>
      <c r="E25" s="46"/>
      <c r="F25" s="50"/>
      <c r="G25" s="27">
        <v>624</v>
      </c>
      <c r="H25" s="31">
        <v>45469</v>
      </c>
      <c r="I25" s="34">
        <v>30085</v>
      </c>
    </row>
    <row r="26" spans="1:9" s="20" customFormat="1" ht="30.75" customHeight="1" x14ac:dyDescent="0.25">
      <c r="A26" s="57"/>
      <c r="B26" s="61"/>
      <c r="C26" s="57"/>
      <c r="D26" s="65"/>
      <c r="E26" s="46"/>
      <c r="F26" s="50"/>
      <c r="G26" s="27">
        <v>794</v>
      </c>
      <c r="H26" s="31">
        <v>45519</v>
      </c>
      <c r="I26" s="34">
        <v>634.20000000000005</v>
      </c>
    </row>
    <row r="27" spans="1:9" s="20" customFormat="1" ht="30.75" customHeight="1" x14ac:dyDescent="0.25">
      <c r="A27" s="57"/>
      <c r="B27" s="61"/>
      <c r="C27" s="57"/>
      <c r="D27" s="65"/>
      <c r="E27" s="46"/>
      <c r="F27" s="50"/>
      <c r="G27" s="27">
        <v>15</v>
      </c>
      <c r="H27" s="31">
        <v>45471</v>
      </c>
      <c r="I27" s="34">
        <v>10000</v>
      </c>
    </row>
    <row r="28" spans="1:9" s="20" customFormat="1" ht="30.75" customHeight="1" x14ac:dyDescent="0.25">
      <c r="A28" s="57"/>
      <c r="B28" s="61"/>
      <c r="C28" s="57"/>
      <c r="D28" s="65"/>
      <c r="E28" s="46"/>
      <c r="F28" s="50"/>
      <c r="G28" s="27">
        <v>16</v>
      </c>
      <c r="H28" s="31">
        <v>45476</v>
      </c>
      <c r="I28" s="34">
        <v>1200</v>
      </c>
    </row>
    <row r="29" spans="1:9" s="20" customFormat="1" ht="30.75" customHeight="1" x14ac:dyDescent="0.25">
      <c r="A29" s="57"/>
      <c r="B29" s="61"/>
      <c r="C29" s="57"/>
      <c r="D29" s="65"/>
      <c r="E29" s="46"/>
      <c r="F29" s="50"/>
      <c r="G29" s="27">
        <v>17</v>
      </c>
      <c r="H29" s="31">
        <v>45476</v>
      </c>
      <c r="I29" s="34">
        <v>17192</v>
      </c>
    </row>
    <row r="30" spans="1:9" s="20" customFormat="1" ht="30.75" customHeight="1" x14ac:dyDescent="0.25">
      <c r="A30" s="57"/>
      <c r="B30" s="61"/>
      <c r="C30" s="57"/>
      <c r="D30" s="65"/>
      <c r="E30" s="46"/>
      <c r="F30" s="50"/>
      <c r="G30" s="27">
        <v>22</v>
      </c>
      <c r="H30" s="31">
        <v>45476</v>
      </c>
      <c r="I30" s="34">
        <v>1200</v>
      </c>
    </row>
    <row r="31" spans="1:9" s="20" customFormat="1" ht="30.75" customHeight="1" x14ac:dyDescent="0.25">
      <c r="A31" s="57"/>
      <c r="B31" s="61"/>
      <c r="C31" s="57"/>
      <c r="D31" s="65"/>
      <c r="E31" s="46"/>
      <c r="F31" s="50"/>
      <c r="G31" s="27">
        <v>23</v>
      </c>
      <c r="H31" s="31">
        <v>45476</v>
      </c>
      <c r="I31" s="34">
        <v>14892</v>
      </c>
    </row>
    <row r="32" spans="1:9" s="20" customFormat="1" ht="30.75" customHeight="1" x14ac:dyDescent="0.25">
      <c r="A32" s="58"/>
      <c r="B32" s="62"/>
      <c r="C32" s="58"/>
      <c r="D32" s="66"/>
      <c r="E32" s="47"/>
      <c r="F32" s="51"/>
      <c r="G32" s="27">
        <v>24</v>
      </c>
      <c r="H32" s="31">
        <v>45476</v>
      </c>
      <c r="I32" s="34">
        <v>4600</v>
      </c>
    </row>
    <row r="33" spans="1:9" s="20" customFormat="1" ht="30.75" customHeight="1" x14ac:dyDescent="0.25">
      <c r="A33" s="59"/>
      <c r="B33" s="63"/>
      <c r="C33" s="59"/>
      <c r="D33" s="67"/>
      <c r="E33" s="48"/>
      <c r="F33" s="52"/>
      <c r="G33" s="27"/>
      <c r="H33" s="21" t="s">
        <v>16</v>
      </c>
      <c r="I33" s="34">
        <f>SUM(I23:I32)</f>
        <v>117263.56</v>
      </c>
    </row>
    <row r="34" spans="1:9" s="20" customFormat="1" ht="34.5" customHeight="1" x14ac:dyDescent="0.25">
      <c r="A34" s="68">
        <v>9</v>
      </c>
      <c r="B34" s="68" t="s">
        <v>42</v>
      </c>
      <c r="C34" s="68" t="s">
        <v>15</v>
      </c>
      <c r="D34" s="64" t="s">
        <v>58</v>
      </c>
      <c r="E34" s="42" t="s">
        <v>43</v>
      </c>
      <c r="F34" s="53">
        <f>197424-8432</f>
        <v>188992</v>
      </c>
      <c r="G34" s="27">
        <v>137</v>
      </c>
      <c r="H34" s="31">
        <v>45538</v>
      </c>
      <c r="I34" s="34">
        <v>180972</v>
      </c>
    </row>
    <row r="35" spans="1:9" s="20" customFormat="1" ht="34.5" customHeight="1" x14ac:dyDescent="0.25">
      <c r="A35" s="69"/>
      <c r="B35" s="69"/>
      <c r="C35" s="69"/>
      <c r="D35" s="66"/>
      <c r="E35" s="43"/>
      <c r="F35" s="54"/>
      <c r="G35" s="27">
        <v>138</v>
      </c>
      <c r="H35" s="31">
        <v>45538</v>
      </c>
      <c r="I35" s="34">
        <v>16452</v>
      </c>
    </row>
    <row r="36" spans="1:9" s="20" customFormat="1" ht="34.5" customHeight="1" x14ac:dyDescent="0.25">
      <c r="A36" s="69"/>
      <c r="B36" s="69"/>
      <c r="C36" s="69"/>
      <c r="D36" s="66"/>
      <c r="E36" s="43"/>
      <c r="F36" s="54"/>
      <c r="G36" s="27">
        <v>167</v>
      </c>
      <c r="H36" s="31">
        <v>45596</v>
      </c>
      <c r="I36" s="34">
        <v>-8432</v>
      </c>
    </row>
    <row r="37" spans="1:9" s="20" customFormat="1" ht="34.5" customHeight="1" x14ac:dyDescent="0.25">
      <c r="A37" s="70"/>
      <c r="B37" s="70"/>
      <c r="C37" s="70"/>
      <c r="D37" s="67"/>
      <c r="E37" s="44"/>
      <c r="F37" s="55"/>
      <c r="G37" s="27"/>
      <c r="H37" s="21" t="s">
        <v>16</v>
      </c>
      <c r="I37" s="34">
        <f>SUM(I34:I36)</f>
        <v>188992</v>
      </c>
    </row>
    <row r="38" spans="1:9" s="20" customFormat="1" ht="38.25" customHeight="1" x14ac:dyDescent="0.25">
      <c r="A38" s="17">
        <v>10</v>
      </c>
      <c r="B38" s="33" t="s">
        <v>42</v>
      </c>
      <c r="C38" s="17" t="s">
        <v>44</v>
      </c>
      <c r="D38" s="29">
        <v>45523</v>
      </c>
      <c r="E38" s="25" t="s">
        <v>45</v>
      </c>
      <c r="F38" s="26">
        <v>413302.92</v>
      </c>
      <c r="G38" s="27">
        <v>23</v>
      </c>
      <c r="H38" s="31">
        <v>45586</v>
      </c>
      <c r="I38" s="32">
        <v>413302.92</v>
      </c>
    </row>
    <row r="39" spans="1:9" s="20" customFormat="1" ht="54.75" customHeight="1" x14ac:dyDescent="0.25">
      <c r="A39" s="17">
        <v>11</v>
      </c>
      <c r="B39" s="33" t="s">
        <v>37</v>
      </c>
      <c r="C39" s="17" t="s">
        <v>47</v>
      </c>
      <c r="D39" s="29" t="s">
        <v>59</v>
      </c>
      <c r="E39" s="25" t="s">
        <v>48</v>
      </c>
      <c r="F39" s="26">
        <f>340000-232004.73</f>
        <v>107995.26999999999</v>
      </c>
      <c r="G39" s="27">
        <v>324</v>
      </c>
      <c r="H39" s="31">
        <v>45617</v>
      </c>
      <c r="I39" s="32">
        <v>107995.27</v>
      </c>
    </row>
    <row r="40" spans="1:9" s="20" customFormat="1" ht="66" x14ac:dyDescent="0.25">
      <c r="A40" s="17">
        <v>12</v>
      </c>
      <c r="B40" s="33" t="s">
        <v>12</v>
      </c>
      <c r="C40" s="17" t="s">
        <v>49</v>
      </c>
      <c r="D40" s="29" t="s">
        <v>55</v>
      </c>
      <c r="E40" s="25" t="s">
        <v>50</v>
      </c>
      <c r="F40" s="26">
        <v>50000</v>
      </c>
      <c r="G40" s="27">
        <v>754</v>
      </c>
      <c r="H40" s="31">
        <v>45610</v>
      </c>
      <c r="I40" s="32">
        <v>50000</v>
      </c>
    </row>
    <row r="41" spans="1:9" s="20" customFormat="1" ht="33" x14ac:dyDescent="0.25">
      <c r="A41" s="17">
        <v>13</v>
      </c>
      <c r="B41" s="33" t="s">
        <v>11</v>
      </c>
      <c r="C41" s="17" t="s">
        <v>51</v>
      </c>
      <c r="D41" s="29">
        <v>45608</v>
      </c>
      <c r="E41" s="25" t="s">
        <v>52</v>
      </c>
      <c r="F41" s="26">
        <v>110000</v>
      </c>
      <c r="G41" s="27">
        <v>323</v>
      </c>
      <c r="H41" s="31">
        <v>45622</v>
      </c>
      <c r="I41" s="26">
        <v>110000</v>
      </c>
    </row>
    <row r="42" spans="1:9" s="20" customFormat="1" ht="66" x14ac:dyDescent="0.25">
      <c r="A42" s="17">
        <v>14</v>
      </c>
      <c r="B42" s="33" t="s">
        <v>9</v>
      </c>
      <c r="C42" s="17" t="s">
        <v>53</v>
      </c>
      <c r="D42" s="29" t="s">
        <v>57</v>
      </c>
      <c r="E42" s="25" t="s">
        <v>54</v>
      </c>
      <c r="F42" s="26">
        <f>116989.56-0.12</f>
        <v>116989.44</v>
      </c>
      <c r="G42" s="27">
        <v>116</v>
      </c>
      <c r="H42" s="31">
        <v>45644</v>
      </c>
      <c r="I42" s="32">
        <v>116989.44</v>
      </c>
    </row>
    <row r="43" spans="1:9" s="20" customFormat="1" ht="33" x14ac:dyDescent="0.25">
      <c r="A43" s="17">
        <v>15</v>
      </c>
      <c r="B43" s="33" t="s">
        <v>60</v>
      </c>
      <c r="C43" s="17" t="s">
        <v>61</v>
      </c>
      <c r="D43" s="29">
        <v>45635</v>
      </c>
      <c r="E43" s="25" t="s">
        <v>62</v>
      </c>
      <c r="F43" s="26">
        <v>41800</v>
      </c>
      <c r="G43" s="27">
        <v>331</v>
      </c>
      <c r="H43" s="31">
        <v>45650</v>
      </c>
      <c r="I43" s="32">
        <v>41800</v>
      </c>
    </row>
    <row r="44" spans="1:9" s="20" customFormat="1" ht="66" x14ac:dyDescent="0.25">
      <c r="A44" s="17">
        <v>16</v>
      </c>
      <c r="B44" s="35" t="s">
        <v>67</v>
      </c>
      <c r="C44" s="17" t="s">
        <v>63</v>
      </c>
      <c r="D44" s="29">
        <v>45645</v>
      </c>
      <c r="E44" s="25" t="s">
        <v>64</v>
      </c>
      <c r="F44" s="26">
        <v>36000</v>
      </c>
      <c r="G44" s="27">
        <v>293</v>
      </c>
      <c r="H44" s="31">
        <v>45649</v>
      </c>
      <c r="I44" s="32">
        <v>36000</v>
      </c>
    </row>
    <row r="45" spans="1:9" s="20" customFormat="1" ht="49.5" x14ac:dyDescent="0.25">
      <c r="A45" s="17">
        <v>17</v>
      </c>
      <c r="B45" s="33" t="s">
        <v>11</v>
      </c>
      <c r="C45" s="17" t="s">
        <v>68</v>
      </c>
      <c r="D45" s="29">
        <v>45654</v>
      </c>
      <c r="E45" s="25" t="s">
        <v>69</v>
      </c>
      <c r="F45" s="26">
        <v>39971.129999999997</v>
      </c>
      <c r="G45" s="27" t="s">
        <v>70</v>
      </c>
      <c r="H45" s="27" t="s">
        <v>70</v>
      </c>
      <c r="I45" s="32">
        <v>0</v>
      </c>
    </row>
    <row r="46" spans="1:9" s="41" customFormat="1" ht="27" customHeight="1" x14ac:dyDescent="0.25">
      <c r="A46" s="36"/>
      <c r="B46" s="36"/>
      <c r="C46" s="36"/>
      <c r="D46" s="37"/>
      <c r="E46" s="36" t="s">
        <v>10</v>
      </c>
      <c r="F46" s="38">
        <f>F9+F14+F15+F16+F18+F19+F21+F22+F23+F34+F38+F39+F40+F41+F42+F43+F44+F45</f>
        <v>1549012.5499999998</v>
      </c>
      <c r="G46" s="36"/>
      <c r="H46" s="39"/>
      <c r="I46" s="40">
        <f>I13+I14+I15+I20+I21+I22+I33+I37+I38+I39+I40+I42+I41+I16+I43+I44</f>
        <v>1509041.42</v>
      </c>
    </row>
    <row r="47" spans="1:9" s="6" customFormat="1" ht="20.25" x14ac:dyDescent="0.3">
      <c r="C47" s="7"/>
      <c r="D47" s="7"/>
      <c r="F47" s="12"/>
      <c r="I47" s="15"/>
    </row>
    <row r="48" spans="1:9" s="6" customFormat="1" ht="20.25" x14ac:dyDescent="0.3">
      <c r="C48" s="7"/>
      <c r="D48" s="7"/>
      <c r="F48" s="12"/>
      <c r="I48" s="10"/>
    </row>
    <row r="49" spans="2:9" s="6" customFormat="1" ht="59.25" customHeight="1" x14ac:dyDescent="0.3">
      <c r="B49" s="88" t="s">
        <v>71</v>
      </c>
      <c r="C49" s="7"/>
      <c r="D49" s="8"/>
      <c r="E49" s="9" t="s">
        <v>72</v>
      </c>
      <c r="I49" s="10"/>
    </row>
    <row r="50" spans="2:9" s="6" customFormat="1" ht="20.25" x14ac:dyDescent="0.3">
      <c r="C50" s="7"/>
      <c r="D50" s="7"/>
      <c r="E50" s="9"/>
      <c r="I50" s="10"/>
    </row>
    <row r="51" spans="2:9" s="6" customFormat="1" ht="20.25" x14ac:dyDescent="0.3">
      <c r="C51" s="7"/>
      <c r="D51" s="7"/>
      <c r="E51" s="9"/>
      <c r="I51" s="10"/>
    </row>
    <row r="52" spans="2:9" s="6" customFormat="1" ht="21" customHeight="1" x14ac:dyDescent="0.3">
      <c r="B52" s="6" t="s">
        <v>13</v>
      </c>
      <c r="C52" s="7"/>
      <c r="D52" s="11"/>
      <c r="E52" s="9" t="s">
        <v>14</v>
      </c>
    </row>
    <row r="53" spans="2:9" x14ac:dyDescent="0.25">
      <c r="B53" s="5"/>
    </row>
    <row r="54" spans="2:9" x14ac:dyDescent="0.25">
      <c r="B54" s="5"/>
    </row>
    <row r="55" spans="2:9" x14ac:dyDescent="0.25">
      <c r="B55" s="5"/>
    </row>
  </sheetData>
  <mergeCells count="29">
    <mergeCell ref="A3:I3"/>
    <mergeCell ref="A6:A7"/>
    <mergeCell ref="B6:B7"/>
    <mergeCell ref="C6:D6"/>
    <mergeCell ref="E6:E7"/>
    <mergeCell ref="F6:F7"/>
    <mergeCell ref="G6:I6"/>
    <mergeCell ref="F9:F13"/>
    <mergeCell ref="A17:A20"/>
    <mergeCell ref="B17:B20"/>
    <mergeCell ref="C17:C20"/>
    <mergeCell ref="D17:D20"/>
    <mergeCell ref="A9:A13"/>
    <mergeCell ref="B9:B13"/>
    <mergeCell ref="C9:C13"/>
    <mergeCell ref="D9:D13"/>
    <mergeCell ref="E9:E13"/>
    <mergeCell ref="E34:E37"/>
    <mergeCell ref="E23:E33"/>
    <mergeCell ref="F23:F33"/>
    <mergeCell ref="F34:F37"/>
    <mergeCell ref="A23:A33"/>
    <mergeCell ref="B23:B33"/>
    <mergeCell ref="C23:C33"/>
    <mergeCell ref="D23:D33"/>
    <mergeCell ref="A34:A37"/>
    <mergeCell ref="B34:B37"/>
    <mergeCell ref="C34:C37"/>
    <mergeCell ref="D34:D37"/>
  </mergeCells>
  <pageMargins left="0.19685039370078741" right="0.19685039370078741" top="1.1811023622047245" bottom="0.19685039370078741" header="0.31496062992125984" footer="0.31496062992125984"/>
  <pageSetup paperSize="9" scale="5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3.2._2024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2025-04-28T05:50:37Z</dcterms:modified>
</cp:coreProperties>
</file>